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14" sheetId="1" r:id="rId1"/>
    <sheet name="Елецкая 14(2019)" sheetId="2" r:id="rId2"/>
    <sheet name="Елецкая 14(2020)" sheetId="3" r:id="rId3"/>
    <sheet name="Елецкая 14(2021)" sheetId="4" r:id="rId4"/>
    <sheet name="Елецкая 14(2022)" sheetId="5" r:id="rId5"/>
    <sheet name="Елецкая 1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14'!#REF!,'Елецкая 14'!#REF!</definedName>
    <definedName name="Z_6E36EA37_049E_4FAE_B719_2847CD16F858_.wvu.Rows" localSheetId="0" hidden="1">'Елецкая 14'!$42:$45</definedName>
    <definedName name="Z_73C0D023_21BD_4441_8EFA_957546C15799_.wvu.Cols" localSheetId="0" hidden="1">'Елецкая 14'!#REF!,'Елецкая 14'!#REF!</definedName>
    <definedName name="Z_73C0D023_21BD_4441_8EFA_957546C15799_.wvu.Rows" localSheetId="0" hidden="1">'Елецкая 14'!$42:$45</definedName>
    <definedName name="_xlnm.Print_Area" localSheetId="0">'Елецкая 14'!$A$1:$G$60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<sst xmlns="http://schemas.openxmlformats.org/spreadsheetml/2006/main" count="374" uniqueCount="97">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</sst>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9">
          <cell r="W219">
            <v>34743.368190426132</v>
          </cell>
          <cell r="X219">
            <v>6820.4870841275606</v>
          </cell>
          <cell r="Y219">
            <v>130756.69750000001</v>
          </cell>
          <cell r="AA219">
            <v>0</v>
          </cell>
          <cell r="AB219">
            <v>4532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Y219">
            <v>111323.23408692896</v>
          </cell>
          <cell r="BB219">
            <v>0</v>
          </cell>
          <cell r="BC219">
            <v>0</v>
          </cell>
          <cell r="CN219">
            <v>13678.087324597023</v>
          </cell>
          <cell r="CO219">
            <v>2803.4112540155866</v>
          </cell>
          <cell r="CP219">
            <v>3928.2860999999998</v>
          </cell>
          <cell r="DB219">
            <v>0</v>
          </cell>
          <cell r="DG219">
            <v>11682.689030603131</v>
          </cell>
          <cell r="DU219">
            <v>84772.711414063524</v>
          </cell>
          <cell r="DV219">
            <v>17950.817334194751</v>
          </cell>
          <cell r="DW219">
            <v>23862.854599999999</v>
          </cell>
          <cell r="EK219">
            <v>0</v>
          </cell>
          <cell r="EQ219">
            <v>75353.716978816985</v>
          </cell>
          <cell r="FB219">
            <v>65594.868788497246</v>
          </cell>
          <cell r="FC219">
            <v>13414.567007982621</v>
          </cell>
          <cell r="FD219">
            <v>1848.3624000000002</v>
          </cell>
          <cell r="FL219">
            <v>0</v>
          </cell>
          <cell r="FS219">
            <v>48637.737987470377</v>
          </cell>
          <cell r="FX219">
            <v>47075.193335417076</v>
          </cell>
          <cell r="FY219">
            <v>9597.1884554046319</v>
          </cell>
          <cell r="FZ219">
            <v>0</v>
          </cell>
          <cell r="GG219">
            <v>4101.3995999999997</v>
          </cell>
          <cell r="GL219">
            <v>30782.385334935745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9">
          <cell r="W219">
            <v>21600.31420753467</v>
          </cell>
          <cell r="X219">
            <v>6653.5378709453553</v>
          </cell>
          <cell r="Y219">
            <v>63159.332200000004</v>
          </cell>
          <cell r="AK219">
            <v>0</v>
          </cell>
          <cell r="AV219">
            <v>0</v>
          </cell>
          <cell r="AY219">
            <v>99694.890229146695</v>
          </cell>
          <cell r="BM219">
            <v>9071.8486000000012</v>
          </cell>
          <cell r="BN219">
            <v>0</v>
          </cell>
          <cell r="CN219">
            <v>15705.277098604161</v>
          </cell>
          <cell r="CO219">
            <v>4868.6359005672894</v>
          </cell>
          <cell r="CP219">
            <v>221.45000000000002</v>
          </cell>
          <cell r="DB219">
            <v>0</v>
          </cell>
          <cell r="DG219">
            <v>24387.375738270537</v>
          </cell>
          <cell r="DU219">
            <v>67690.778286582528</v>
          </cell>
          <cell r="DV219">
            <v>20818.452328635114</v>
          </cell>
          <cell r="DW219">
            <v>5242.1540999999997</v>
          </cell>
          <cell r="EL219">
            <v>0</v>
          </cell>
          <cell r="EQ219">
            <v>59332.262137580015</v>
          </cell>
          <cell r="FB219">
            <v>60847.433051985965</v>
          </cell>
          <cell r="FC219">
            <v>18514.672178913384</v>
          </cell>
          <cell r="FD219">
            <v>652.00439999999992</v>
          </cell>
          <cell r="FL219">
            <v>0</v>
          </cell>
          <cell r="FS219">
            <v>36373.607661789632</v>
          </cell>
          <cell r="FX219">
            <v>35943.301291953823</v>
          </cell>
          <cell r="FY219">
            <v>10925.33118628868</v>
          </cell>
          <cell r="FZ219">
            <v>0</v>
          </cell>
          <cell r="GG219">
            <v>1943.8343999999993</v>
          </cell>
          <cell r="GL219">
            <v>20256.93389720672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9">
          <cell r="W219">
            <v>12429.030657793146</v>
          </cell>
          <cell r="X219">
            <v>2968.9401654314897</v>
          </cell>
          <cell r="Y219">
            <v>18777.106</v>
          </cell>
          <cell r="AA219">
            <v>0</v>
          </cell>
          <cell r="AB219">
            <v>0</v>
          </cell>
          <cell r="AC219">
            <v>0</v>
          </cell>
          <cell r="AD219">
            <v>6258.28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Y219">
            <v>48027.459639128116</v>
          </cell>
          <cell r="BB219">
            <v>0</v>
          </cell>
          <cell r="BC219">
            <v>0</v>
          </cell>
          <cell r="CN219">
            <v>14228.283065107804</v>
          </cell>
          <cell r="CO219">
            <v>4410.7677501834196</v>
          </cell>
          <cell r="CP219">
            <v>1143.3103000000001</v>
          </cell>
          <cell r="DB219">
            <v>0</v>
          </cell>
          <cell r="DF219">
            <v>12958.931961795808</v>
          </cell>
          <cell r="DU219">
            <v>45629.136311263581</v>
          </cell>
          <cell r="DV219">
            <v>9979.0782801261867</v>
          </cell>
          <cell r="DW219">
            <v>5211.491</v>
          </cell>
          <cell r="EK219">
            <v>0</v>
          </cell>
          <cell r="EP219">
            <v>41483.047362579899</v>
          </cell>
          <cell r="FB219">
            <v>49881.775825685319</v>
          </cell>
          <cell r="FC219">
            <v>13669.995372257676</v>
          </cell>
          <cell r="FD219">
            <v>1662.9774</v>
          </cell>
          <cell r="FL219">
            <v>0</v>
          </cell>
          <cell r="FS219">
            <v>30749.294972737862</v>
          </cell>
          <cell r="FX219">
            <v>16589.148112928724</v>
          </cell>
          <cell r="FY219">
            <v>4486.1572231597247</v>
          </cell>
          <cell r="FZ219">
            <v>225.42000000000002</v>
          </cell>
          <cell r="GG219">
            <v>3769.7363999999998</v>
          </cell>
          <cell r="GL219">
            <v>8839.4722343312897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9">
          <cell r="W219">
            <v>11669.124365374748</v>
          </cell>
          <cell r="X219">
            <v>2773.2802442518332</v>
          </cell>
          <cell r="Y219">
            <v>5154.6247000000003</v>
          </cell>
          <cell r="Z219">
            <v>0</v>
          </cell>
          <cell r="AV219">
            <v>0</v>
          </cell>
          <cell r="AY219">
            <v>45072.919327129915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CN219">
            <v>15385.080390497267</v>
          </cell>
          <cell r="CO219">
            <v>4287.9328521850766</v>
          </cell>
          <cell r="CP219">
            <v>550.83370000000002</v>
          </cell>
          <cell r="DB219">
            <v>0</v>
          </cell>
          <cell r="DG219">
            <v>13885.759097080976</v>
          </cell>
          <cell r="DL219">
            <v>24794.324499999999</v>
          </cell>
          <cell r="DP219">
            <v>1780.152</v>
          </cell>
          <cell r="DT219">
            <v>3097.4858000000004</v>
          </cell>
          <cell r="DU219">
            <v>90052.941908177629</v>
          </cell>
          <cell r="DV219">
            <v>18793.523038069685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143338.62749999997</v>
          </cell>
          <cell r="EI219">
            <v>2641.2103499999998</v>
          </cell>
          <cell r="EJ219">
            <v>0</v>
          </cell>
          <cell r="EP219">
            <v>44910.747537190677</v>
          </cell>
          <cell r="EU219">
            <v>122595.97999999998</v>
          </cell>
          <cell r="EW219">
            <v>2611.1958</v>
          </cell>
          <cell r="EY219">
            <v>0</v>
          </cell>
          <cell r="FA219">
            <v>0</v>
          </cell>
          <cell r="FL219">
            <v>782.85</v>
          </cell>
          <cell r="FS219">
            <v>0</v>
          </cell>
          <cell r="FV219">
            <v>110213.86999999997</v>
          </cell>
          <cell r="FZ219">
            <v>709.28880000000004</v>
          </cell>
          <cell r="GG219">
            <v>2271.4343999999996</v>
          </cell>
          <cell r="GL21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9">
          <cell r="W219">
            <v>11298.392039304232</v>
          </cell>
          <cell r="X219">
            <v>2650.9936579822497</v>
          </cell>
          <cell r="Y219">
            <v>2120.049</v>
          </cell>
          <cell r="AV219">
            <v>2.3700101959076192E-8</v>
          </cell>
          <cell r="AW219">
            <v>0</v>
          </cell>
          <cell r="AY219">
            <v>11193.571744923905</v>
          </cell>
          <cell r="CQ219">
            <v>26432.973060351011</v>
          </cell>
          <cell r="CR219">
            <v>6413.5965647998983</v>
          </cell>
          <cell r="CS219">
            <v>12669.70598222761</v>
          </cell>
          <cell r="DE219">
            <v>0</v>
          </cell>
          <cell r="DI219">
            <v>20782.4593071993</v>
          </cell>
          <cell r="DX219">
            <v>76984.237583131588</v>
          </cell>
          <cell r="DY219">
            <v>17881.137063691393</v>
          </cell>
          <cell r="DZ219">
            <v>15333.415649999997</v>
          </cell>
          <cell r="EA219">
            <v>0</v>
          </cell>
          <cell r="ET219">
            <v>4884.2999999999993</v>
          </cell>
          <cell r="EU219">
            <v>28737.819524604594</v>
          </cell>
          <cell r="EX219">
            <v>0</v>
          </cell>
          <cell r="EY219">
            <v>0</v>
          </cell>
          <cell r="EZ219">
            <v>0</v>
          </cell>
          <cell r="FB219">
            <v>306347.56724999996</v>
          </cell>
          <cell r="FQ219">
            <v>208451.06999999998</v>
          </cell>
          <cell r="FR219">
            <v>0</v>
          </cell>
          <cell r="GH219">
            <v>232809.85000000003</v>
          </cell>
          <cell r="GK219">
            <v>3943.1376</v>
          </cell>
          <cell r="GL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9">
          <cell r="CQ219">
            <v>7287.5295957948792</v>
          </cell>
          <cell r="CR219">
            <v>1790.4840682922759</v>
          </cell>
          <cell r="CS219">
            <v>2473.9379564729857</v>
          </cell>
          <cell r="DI219">
            <v>5423.172838766538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9">
          <cell r="W219">
            <v>15104.594078795431</v>
          </cell>
          <cell r="X219">
            <v>3625.0873153918301</v>
          </cell>
          <cell r="Y219">
            <v>14149.820699999998</v>
          </cell>
          <cell r="AV219">
            <v>6674.400000025581</v>
          </cell>
          <cell r="AW219">
            <v>-9045.7483999999986</v>
          </cell>
          <cell r="AX219">
            <v>15202.131606455723</v>
          </cell>
          <cell r="CT219">
            <v>61905.585000000006</v>
          </cell>
          <cell r="ED219">
            <v>111725.50999999998</v>
          </cell>
          <cell r="EE219">
            <v>16052.971074947607</v>
          </cell>
          <cell r="EF219">
            <v>5094.3883114424825</v>
          </cell>
          <cell r="EG219">
            <v>44313.565500000004</v>
          </cell>
          <cell r="EH219">
            <v>0</v>
          </cell>
          <cell r="FA219">
            <v>0</v>
          </cell>
          <cell r="FB219">
            <v>4114.6848476386704</v>
          </cell>
          <cell r="FE219">
            <v>0</v>
          </cell>
          <cell r="FF219">
            <v>0</v>
          </cell>
          <cell r="FH219">
            <v>0</v>
          </cell>
          <cell r="FX219">
            <v>16161.143699999999</v>
          </cell>
          <cell r="FY219">
            <v>0</v>
          </cell>
          <cell r="GO219">
            <v>275111.06999999995</v>
          </cell>
          <cell r="GP219">
            <v>0</v>
          </cell>
          <cell r="GR219">
            <v>3038.1552000000006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88671875" style="1" customWidth="1"/>
    <col min="9" max="9" width="10.109375" style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7" ht="15.6" x14ac:dyDescent="0.3">
      <c r="A9" s="112" t="s">
        <v>8</v>
      </c>
      <c r="B9" s="113"/>
      <c r="C9" s="113"/>
      <c r="D9" s="114"/>
      <c r="E9" s="16">
        <f>SUM(E10:E14)</f>
        <v>1999856.8099999998</v>
      </c>
      <c r="F9" s="16">
        <f t="shared" ref="F9:G9" si="0">SUM(F10:F14)</f>
        <v>1888912.6500000001</v>
      </c>
      <c r="G9" s="16">
        <f t="shared" si="0"/>
        <v>1078731.5899999999</v>
      </c>
    </row>
    <row r="10" spans="1:7" ht="13.2" customHeight="1" x14ac:dyDescent="0.3">
      <c r="A10" s="100" t="s">
        <v>9</v>
      </c>
      <c r="B10" s="101"/>
      <c r="C10" s="101"/>
      <c r="D10" s="102"/>
      <c r="E10" s="17">
        <v>611174.84</v>
      </c>
      <c r="F10" s="17">
        <v>581103.05000000005</v>
      </c>
      <c r="G10" s="18">
        <v>261702.39</v>
      </c>
    </row>
    <row r="11" spans="1:7" ht="14.4" customHeight="1" x14ac:dyDescent="0.3">
      <c r="A11" s="100" t="s">
        <v>10</v>
      </c>
      <c r="B11" s="101"/>
      <c r="C11" s="101"/>
      <c r="D11" s="102"/>
      <c r="E11" s="17">
        <v>578786.18000000005</v>
      </c>
      <c r="F11" s="17">
        <v>512165.78</v>
      </c>
      <c r="G11" s="18">
        <v>392764.66</v>
      </c>
    </row>
    <row r="12" spans="1:7" ht="13.95" customHeight="1" x14ac:dyDescent="0.3">
      <c r="A12" s="100" t="s">
        <v>11</v>
      </c>
      <c r="B12" s="101"/>
      <c r="C12" s="101"/>
      <c r="D12" s="102"/>
      <c r="E12" s="17">
        <v>147325.85999999999</v>
      </c>
      <c r="F12" s="17">
        <v>143055.66</v>
      </c>
      <c r="G12" s="18">
        <v>85977.83</v>
      </c>
    </row>
    <row r="13" spans="1:7" ht="13.5" customHeight="1" x14ac:dyDescent="0.3">
      <c r="A13" s="100" t="s">
        <v>12</v>
      </c>
      <c r="B13" s="101"/>
      <c r="C13" s="101"/>
      <c r="D13" s="102"/>
      <c r="E13" s="17">
        <v>175260.21</v>
      </c>
      <c r="F13" s="17">
        <v>167855.32</v>
      </c>
      <c r="G13" s="18">
        <v>88226.21</v>
      </c>
    </row>
    <row r="14" spans="1:7" ht="14.4" customHeight="1" x14ac:dyDescent="0.3">
      <c r="A14" s="93" t="s">
        <v>13</v>
      </c>
      <c r="B14" s="93"/>
      <c r="C14" s="93"/>
      <c r="D14" s="93"/>
      <c r="E14" s="17">
        <v>487309.72</v>
      </c>
      <c r="F14" s="17">
        <v>484732.84</v>
      </c>
      <c r="G14" s="18">
        <v>250060.5</v>
      </c>
    </row>
    <row r="15" spans="1:7" ht="15.6" x14ac:dyDescent="0.3">
      <c r="A15" s="103" t="s">
        <v>41</v>
      </c>
      <c r="B15" s="104"/>
      <c r="C15" s="104"/>
      <c r="D15" s="105"/>
      <c r="E15" s="16">
        <f>SUM(E16:E19)</f>
        <v>871202.22</v>
      </c>
      <c r="F15" s="16">
        <f t="shared" ref="F15:G15" si="1">SUM(F16:F19)</f>
        <v>831019.78</v>
      </c>
      <c r="G15" s="16">
        <f t="shared" si="1"/>
        <v>245215.13999999998</v>
      </c>
    </row>
    <row r="16" spans="1:7" ht="33.6" customHeight="1" x14ac:dyDescent="0.3">
      <c r="A16" s="106" t="s">
        <v>43</v>
      </c>
      <c r="B16" s="107"/>
      <c r="C16" s="107"/>
      <c r="D16" s="108"/>
      <c r="E16" s="17">
        <v>826941.24</v>
      </c>
      <c r="F16" s="17">
        <v>789044.1</v>
      </c>
      <c r="G16" s="18">
        <v>238041.71</v>
      </c>
    </row>
    <row r="17" spans="1:9" ht="15.6" x14ac:dyDescent="0.3">
      <c r="A17" s="93" t="s">
        <v>44</v>
      </c>
      <c r="B17" s="93"/>
      <c r="C17" s="93"/>
      <c r="D17" s="93"/>
      <c r="E17" s="17">
        <v>2309.16</v>
      </c>
      <c r="F17" s="17">
        <v>2198.8000000000002</v>
      </c>
      <c r="G17" s="18">
        <v>389.21</v>
      </c>
    </row>
    <row r="18" spans="1:9" ht="15.6" x14ac:dyDescent="0.3">
      <c r="A18" s="93" t="s">
        <v>45</v>
      </c>
      <c r="B18" s="93"/>
      <c r="C18" s="93"/>
      <c r="D18" s="93"/>
      <c r="E18" s="17"/>
      <c r="F18" s="17"/>
      <c r="G18" s="18"/>
    </row>
    <row r="19" spans="1:9" ht="15.6" x14ac:dyDescent="0.3">
      <c r="A19" s="93" t="s">
        <v>46</v>
      </c>
      <c r="B19" s="93"/>
      <c r="C19" s="93"/>
      <c r="D19" s="93"/>
      <c r="E19" s="17">
        <v>41951.82</v>
      </c>
      <c r="F19" s="17">
        <v>39776.879999999997</v>
      </c>
      <c r="G19" s="18">
        <v>6784.22</v>
      </c>
    </row>
    <row r="20" spans="1:9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9" ht="15.6" x14ac:dyDescent="0.3">
      <c r="A21" s="93" t="s">
        <v>15</v>
      </c>
      <c r="B21" s="93"/>
      <c r="C21" s="93"/>
      <c r="D21" s="93"/>
      <c r="E21" s="17">
        <v>1829.52</v>
      </c>
      <c r="F21" s="17">
        <v>1781.22</v>
      </c>
      <c r="G21" s="18">
        <v>383.06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3" t="s">
        <v>52</v>
      </c>
      <c r="B24" s="63"/>
      <c r="C24" s="63"/>
      <c r="D24" s="63"/>
      <c r="E24" s="63"/>
      <c r="F24" s="17">
        <v>-229398.20840740006</v>
      </c>
      <c r="G24" s="19"/>
      <c r="I24" s="28"/>
    </row>
    <row r="25" spans="1:9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288175.78686148266</v>
      </c>
      <c r="I25" s="28"/>
    </row>
    <row r="26" spans="1:9" ht="28.5" customHeight="1" x14ac:dyDescent="0.25">
      <c r="A26" s="89"/>
      <c r="B26" s="90"/>
      <c r="C26" s="90"/>
      <c r="D26" s="90"/>
      <c r="E26" s="91"/>
      <c r="F26" s="83"/>
      <c r="I26" s="28"/>
    </row>
    <row r="27" spans="1:9" ht="15.6" hidden="1" x14ac:dyDescent="0.3">
      <c r="A27" s="71" t="s">
        <v>16</v>
      </c>
      <c r="B27" s="66"/>
      <c r="C27" s="66"/>
      <c r="D27" s="66"/>
      <c r="E27" s="67"/>
      <c r="F27" s="25">
        <f>'[1]УК ВР декабрь нар'!W219</f>
        <v>34743.368190426132</v>
      </c>
      <c r="I27" s="28"/>
    </row>
    <row r="28" spans="1:9" ht="15.6" hidden="1" x14ac:dyDescent="0.3">
      <c r="A28" s="71" t="s">
        <v>31</v>
      </c>
      <c r="B28" s="66"/>
      <c r="C28" s="66"/>
      <c r="D28" s="66"/>
      <c r="E28" s="67"/>
      <c r="F28" s="25">
        <f>'[1]УК ВР декабрь нар'!X219</f>
        <v>6820.4870841275606</v>
      </c>
      <c r="I28" s="28"/>
    </row>
    <row r="29" spans="1:9" ht="15.6" hidden="1" x14ac:dyDescent="0.3">
      <c r="A29" s="71" t="s">
        <v>18</v>
      </c>
      <c r="B29" s="66"/>
      <c r="C29" s="66"/>
      <c r="D29" s="66"/>
      <c r="E29" s="67"/>
      <c r="F29" s="25">
        <f>'[1]УК ВР декабрь нар'!Y219</f>
        <v>130756.69750000001</v>
      </c>
      <c r="I29" s="28"/>
    </row>
    <row r="30" spans="1:9" ht="15.6" hidden="1" x14ac:dyDescent="0.3">
      <c r="A30" s="71" t="s">
        <v>19</v>
      </c>
      <c r="B30" s="66"/>
      <c r="C30" s="66"/>
      <c r="D30" s="66"/>
      <c r="E30" s="67"/>
      <c r="F30" s="25">
        <f>'[1]УК ВР декабрь нар'!AA219+'[1]УК ВР декабрь нар'!AB219+'[1]УК ВР декабрь нар'!AC219+'[1]УК ВР декабрь нар'!AD219+'[1]УК ВР декабрь нар'!AE219+'[1]УК ВР декабрь нар'!AF219+'[1]УК ВР декабрь нар'!AG219+'[1]УК ВР декабрь нар'!AH219+'[1]УК ВР декабрь нар'!AJ219+'[1]УК ВР декабрь нар'!AL219+'[1]УК ВР декабрь нар'!AN219+'[1]УК ВР декабрь нар'!AO219+'[1]УК ВР декабрь нар'!AP219+'[1]УК ВР декабрь нар'!AQ219+'[1]УК ВР декабрь нар'!AR219+'[1]УК ВР декабрь нар'!AT219</f>
        <v>4532</v>
      </c>
      <c r="I30" s="28"/>
    </row>
    <row r="31" spans="1:9" ht="36.75" hidden="1" customHeight="1" x14ac:dyDescent="0.3">
      <c r="A31" s="76" t="s">
        <v>32</v>
      </c>
      <c r="B31" s="84"/>
      <c r="C31" s="84"/>
      <c r="D31" s="84"/>
      <c r="E31" s="85"/>
      <c r="F31" s="25">
        <f>'[1]УК ВР декабрь нар'!AY219</f>
        <v>111323.23408692896</v>
      </c>
      <c r="I31" s="28"/>
    </row>
    <row r="32" spans="1:9" ht="15.75" customHeight="1" x14ac:dyDescent="0.25">
      <c r="A32" s="86" t="s">
        <v>33</v>
      </c>
      <c r="B32" s="87"/>
      <c r="C32" s="87"/>
      <c r="D32" s="87"/>
      <c r="E32" s="88"/>
      <c r="F32" s="82">
        <f>SUM(F34:F38)+55322</f>
        <v>289354.57403629099</v>
      </c>
      <c r="I32" s="28"/>
    </row>
    <row r="33" spans="1:9" ht="33" customHeight="1" x14ac:dyDescent="0.25">
      <c r="A33" s="89"/>
      <c r="B33" s="90"/>
      <c r="C33" s="90"/>
      <c r="D33" s="90"/>
      <c r="E33" s="91"/>
      <c r="F33" s="83"/>
      <c r="I33" s="28"/>
    </row>
    <row r="34" spans="1:9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нар'!CN219+'[1]УК ВР декабрь нар'!DU219</f>
        <v>98450.798738660553</v>
      </c>
      <c r="I34" s="28"/>
    </row>
    <row r="35" spans="1:9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нар'!CO219+'[1]УК ВР декабрь нар'!DV219</f>
        <v>20754.228588210339</v>
      </c>
      <c r="I35" s="28"/>
    </row>
    <row r="36" spans="1:9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нар'!CP219+'[1]УК ВР декабрь нар'!DW219</f>
        <v>27791.1407</v>
      </c>
      <c r="I36" s="28"/>
    </row>
    <row r="37" spans="1:9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нар'!AI219+'[1]УК ВР декабрь нар'!AJ219+'[1]УК ВР декабрь нар'!AS219+'[1]УК ВР декабрь нар'!BC219+'[1]УК ВР декабрь нар'!DB219+'[1]УК ВР декабрь нар'!EK219+'[1]УК ВР декабрь нар'!AM219</f>
        <v>0</v>
      </c>
      <c r="I37" s="28"/>
    </row>
    <row r="38" spans="1:9" ht="39.75" hidden="1" customHeight="1" x14ac:dyDescent="0.3">
      <c r="A38" s="76" t="s">
        <v>34</v>
      </c>
      <c r="B38" s="77"/>
      <c r="C38" s="77"/>
      <c r="D38" s="77"/>
      <c r="E38" s="78"/>
      <c r="F38" s="25">
        <f>'[1]УК ВР декабрь нар'!DG219+'[1]УК ВР декабрь нар'!EQ219</f>
        <v>87036.406009420112</v>
      </c>
      <c r="I38" s="28"/>
    </row>
    <row r="39" spans="1:9" ht="32.4" customHeight="1" x14ac:dyDescent="0.3">
      <c r="A39" s="65" t="s">
        <v>35</v>
      </c>
      <c r="B39" s="80"/>
      <c r="C39" s="80"/>
      <c r="D39" s="80"/>
      <c r="E39" s="81"/>
      <c r="F39" s="26">
        <f>SUM(F40:F48)+100672.85</f>
        <v>321724.55290970771</v>
      </c>
      <c r="I39" s="28"/>
    </row>
    <row r="40" spans="1:9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нар'!FB219+'[1]УК ВР декабрь нар'!FX219</f>
        <v>112670.06212391432</v>
      </c>
      <c r="I40" s="28"/>
    </row>
    <row r="41" spans="1:9" ht="15.6" hidden="1" x14ac:dyDescent="0.3">
      <c r="A41" s="71" t="s">
        <v>31</v>
      </c>
      <c r="B41" s="66"/>
      <c r="C41" s="66"/>
      <c r="D41" s="66"/>
      <c r="E41" s="66"/>
      <c r="F41" s="25">
        <f>'[1]УК ВР декабрь нар'!FC219+'[1]УК ВР декабрь нар'!FY219</f>
        <v>23011.755463387253</v>
      </c>
      <c r="I41" s="28"/>
    </row>
    <row r="42" spans="1:9" ht="15.6" hidden="1" customHeight="1" x14ac:dyDescent="0.3">
      <c r="A42" s="79" t="s">
        <v>21</v>
      </c>
      <c r="B42" s="79"/>
      <c r="C42" s="79"/>
      <c r="D42" s="79"/>
      <c r="E42" s="71"/>
      <c r="F42" s="25"/>
      <c r="I42" s="28"/>
    </row>
    <row r="43" spans="1:9" ht="15.6" hidden="1" customHeight="1" x14ac:dyDescent="0.3">
      <c r="A43" s="71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9" t="s">
        <v>22</v>
      </c>
      <c r="B44" s="79"/>
      <c r="C44" s="79"/>
      <c r="D44" s="79"/>
      <c r="E44" s="71"/>
      <c r="F44" s="25"/>
      <c r="I44" s="28"/>
    </row>
    <row r="45" spans="1:9" ht="15.6" hidden="1" customHeight="1" x14ac:dyDescent="0.3">
      <c r="A45" s="71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9" t="s">
        <v>18</v>
      </c>
      <c r="B46" s="79"/>
      <c r="C46" s="79"/>
      <c r="D46" s="79"/>
      <c r="E46" s="71"/>
      <c r="F46" s="25">
        <f>'[1]УК ВР декабрь нар'!FD219+'[1]УК ВР декабрь нар'!FZ219</f>
        <v>1848.3624000000002</v>
      </c>
      <c r="I46" s="28"/>
    </row>
    <row r="47" spans="1:9" ht="15.6" hidden="1" x14ac:dyDescent="0.3">
      <c r="A47" s="71" t="s">
        <v>19</v>
      </c>
      <c r="B47" s="66"/>
      <c r="C47" s="66"/>
      <c r="D47" s="66"/>
      <c r="E47" s="66"/>
      <c r="F47" s="25">
        <f>'[1]УК ВР декабрь нар'!GG219+'[1]УК ВР декабрь нар'!FL219+'[1]УК ВР декабрь нар'!BB219+'[1]УК ВР декабрь нар'!AK219</f>
        <v>4101.3995999999997</v>
      </c>
      <c r="I47" s="28"/>
    </row>
    <row r="48" spans="1:9" ht="43.5" hidden="1" customHeight="1" x14ac:dyDescent="0.3">
      <c r="A48" s="76" t="s">
        <v>36</v>
      </c>
      <c r="B48" s="77"/>
      <c r="C48" s="77"/>
      <c r="D48" s="77"/>
      <c r="E48" s="78"/>
      <c r="F48" s="25">
        <f>'[1]УК ВР декабрь нар'!FS219+'[1]УК ВР декабрь нар'!GL219</f>
        <v>79420.123322406114</v>
      </c>
      <c r="I48" s="28"/>
    </row>
    <row r="49" spans="1:12" ht="15.6" hidden="1" customHeight="1" x14ac:dyDescent="0.3">
      <c r="A49" s="65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899254.91380748129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146529.69</v>
      </c>
      <c r="I51" s="28"/>
      <c r="K51" s="28"/>
      <c r="L51" s="28"/>
    </row>
    <row r="52" spans="1:12" ht="15.6" x14ac:dyDescent="0.3">
      <c r="A52" s="71" t="s">
        <v>23</v>
      </c>
      <c r="B52" s="66"/>
      <c r="C52" s="66"/>
      <c r="D52" s="66"/>
      <c r="E52" s="66"/>
      <c r="F52" s="25">
        <v>71947.839999999997</v>
      </c>
      <c r="I52" s="28"/>
    </row>
    <row r="53" spans="1:12" ht="15.6" x14ac:dyDescent="0.3">
      <c r="A53" s="71" t="s">
        <v>24</v>
      </c>
      <c r="B53" s="66"/>
      <c r="C53" s="66"/>
      <c r="D53" s="66"/>
      <c r="E53" s="66"/>
      <c r="F53" s="25">
        <v>74581.850000000006</v>
      </c>
      <c r="I53" s="28"/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6" x14ac:dyDescent="0.3">
      <c r="A55" s="75" t="s">
        <v>49</v>
      </c>
      <c r="B55" s="75"/>
      <c r="C55" s="75"/>
      <c r="D55" s="75"/>
      <c r="E55" s="75"/>
      <c r="F55" s="26">
        <f>F50+F51</f>
        <v>1045784.6038074812</v>
      </c>
      <c r="H55" s="28"/>
      <c r="I55" s="28"/>
    </row>
    <row r="56" spans="1:12" ht="15.6" x14ac:dyDescent="0.3">
      <c r="A56" s="63" t="s">
        <v>26</v>
      </c>
      <c r="B56" s="63"/>
      <c r="C56" s="63"/>
      <c r="D56" s="63"/>
      <c r="E56" s="63"/>
      <c r="F56" s="27">
        <f>E16</f>
        <v>826941.24</v>
      </c>
      <c r="I56" s="28"/>
    </row>
    <row r="57" spans="1:12" ht="15.6" x14ac:dyDescent="0.3">
      <c r="A57" s="63" t="s">
        <v>27</v>
      </c>
      <c r="B57" s="63"/>
      <c r="C57" s="63"/>
      <c r="D57" s="63"/>
      <c r="E57" s="63"/>
      <c r="F57" s="26">
        <f>F16</f>
        <v>789044.1</v>
      </c>
      <c r="H57" s="28"/>
      <c r="I57" s="28"/>
    </row>
    <row r="58" spans="1:12" ht="15.6" x14ac:dyDescent="0.3">
      <c r="A58" s="64" t="s">
        <v>28</v>
      </c>
      <c r="B58" s="64"/>
      <c r="C58" s="64"/>
      <c r="D58" s="64"/>
      <c r="E58" s="64"/>
      <c r="F58" s="26">
        <f>F24+F56-F55</f>
        <v>-448241.57221488131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'Елецкая 14'!A2:G2</f>
        <v>перед собственниками дома по адресу: ул. Елецкая 14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14'!G8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2072844.24</v>
      </c>
      <c r="F9" s="16">
        <f t="shared" ref="F9:G9" si="0">SUM(F10:F15)</f>
        <v>2122161.75</v>
      </c>
      <c r="G9" s="16">
        <f t="shared" si="0"/>
        <v>1029399.99</v>
      </c>
    </row>
    <row r="10" spans="1:7" ht="15.6" x14ac:dyDescent="0.3">
      <c r="A10" s="100" t="s">
        <v>9</v>
      </c>
      <c r="B10" s="101"/>
      <c r="C10" s="101"/>
      <c r="D10" s="102"/>
      <c r="E10" s="17">
        <v>524063.76</v>
      </c>
      <c r="F10" s="17">
        <v>550290.69999999995</v>
      </c>
      <c r="G10" s="18">
        <v>235475.45</v>
      </c>
    </row>
    <row r="11" spans="1:7" ht="15.6" x14ac:dyDescent="0.3">
      <c r="A11" s="100" t="s">
        <v>10</v>
      </c>
      <c r="B11" s="101"/>
      <c r="C11" s="101"/>
      <c r="D11" s="102"/>
      <c r="E11" s="17">
        <v>557088.55000000005</v>
      </c>
      <c r="F11" s="17">
        <v>587823.48</v>
      </c>
      <c r="G11" s="18">
        <v>362029.73</v>
      </c>
    </row>
    <row r="12" spans="1:7" ht="15.6" x14ac:dyDescent="0.3">
      <c r="A12" s="100" t="s">
        <v>11</v>
      </c>
      <c r="B12" s="101"/>
      <c r="C12" s="101"/>
      <c r="D12" s="102"/>
      <c r="E12" s="17">
        <v>143925.56</v>
      </c>
      <c r="F12" s="17">
        <v>144299.10999999999</v>
      </c>
      <c r="G12" s="18">
        <v>85604.28</v>
      </c>
    </row>
    <row r="13" spans="1:7" ht="15.6" x14ac:dyDescent="0.3">
      <c r="A13" s="100" t="s">
        <v>12</v>
      </c>
      <c r="B13" s="101"/>
      <c r="C13" s="101"/>
      <c r="D13" s="102"/>
      <c r="E13" s="17">
        <v>165143.94</v>
      </c>
      <c r="F13" s="17">
        <v>166143.94</v>
      </c>
      <c r="G13" s="18">
        <v>87212.12</v>
      </c>
    </row>
    <row r="14" spans="1:7" ht="15.6" x14ac:dyDescent="0.3">
      <c r="A14" s="93" t="s">
        <v>13</v>
      </c>
      <c r="B14" s="93"/>
      <c r="C14" s="93"/>
      <c r="D14" s="93"/>
      <c r="E14" s="17">
        <v>491441.52</v>
      </c>
      <c r="F14" s="17">
        <v>507049.5</v>
      </c>
      <c r="G14" s="18">
        <v>234452.52</v>
      </c>
    </row>
    <row r="15" spans="1:7" ht="15.6" x14ac:dyDescent="0.3">
      <c r="A15" s="100" t="s">
        <v>68</v>
      </c>
      <c r="B15" s="101"/>
      <c r="C15" s="101"/>
      <c r="D15" s="102"/>
      <c r="E15" s="17">
        <v>191180.91</v>
      </c>
      <c r="F15" s="17">
        <v>166555.01999999999</v>
      </c>
      <c r="G15" s="18">
        <v>24625.89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767836.64</v>
      </c>
      <c r="F16" s="16">
        <f>SUM(F17:F20)</f>
        <v>839967.78</v>
      </c>
      <c r="G16" s="16">
        <f>SUM(G17:G20)</f>
        <v>215542.36000000002</v>
      </c>
    </row>
    <row r="17" spans="1:12" ht="15.6" x14ac:dyDescent="0.3">
      <c r="A17" s="115" t="s">
        <v>43</v>
      </c>
      <c r="B17" s="116"/>
      <c r="C17" s="116"/>
      <c r="D17" s="117"/>
      <c r="E17" s="17">
        <v>721448.14</v>
      </c>
      <c r="F17" s="17">
        <v>794554.05</v>
      </c>
      <c r="G17" s="18">
        <v>207394.16</v>
      </c>
    </row>
    <row r="18" spans="1:12" ht="15.6" x14ac:dyDescent="0.3">
      <c r="A18" s="93" t="s">
        <v>55</v>
      </c>
      <c r="B18" s="93"/>
      <c r="C18" s="93"/>
      <c r="D18" s="93"/>
      <c r="E18" s="17">
        <v>2694.92</v>
      </c>
      <c r="F18" s="17">
        <v>2620.1</v>
      </c>
      <c r="G18" s="18">
        <v>464.03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43693.58</v>
      </c>
      <c r="F20" s="17">
        <v>42793.63</v>
      </c>
      <c r="G20" s="18">
        <v>7684.17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1067.22</v>
      </c>
      <c r="F21" s="16">
        <f>SUM(F22)</f>
        <v>1212.32</v>
      </c>
      <c r="G21" s="16">
        <f>SUM(G22)</f>
        <v>237.96</v>
      </c>
    </row>
    <row r="22" spans="1:12" ht="15.6" x14ac:dyDescent="0.3">
      <c r="A22" s="93" t="s">
        <v>15</v>
      </c>
      <c r="B22" s="93"/>
      <c r="C22" s="93"/>
      <c r="D22" s="93"/>
      <c r="E22" s="17">
        <v>1067.22</v>
      </c>
      <c r="F22" s="17">
        <v>1212.32</v>
      </c>
      <c r="G22" s="18">
        <v>237.96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3" t="s">
        <v>59</v>
      </c>
      <c r="B25" s="63"/>
      <c r="C25" s="63"/>
      <c r="D25" s="63"/>
      <c r="E25" s="63"/>
      <c r="F25" s="38">
        <f>'Елецкая 14'!F58</f>
        <v>-448241.57221488131</v>
      </c>
      <c r="G25" s="19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191108.0745076267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'[2]УК ВР декабрь нар'!W219</f>
        <v>21600.31420753467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'[2]УК ВР декабрь нар'!X219</f>
        <v>6653.5378709453553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'[2]УК ВР декабрь нар'!Y219</f>
        <v>63159.332200000004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'[2]УК ВР декабрь нар'!AV219+'[2]УК ВР декабрь нар'!BN219</f>
        <v>0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'[2]УК ВР декабрь нар'!AY219</f>
        <v>99694.890229146695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SUM(F35:F39)+41516.5</f>
        <v>248854.73419023963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нар'!CN219+'[2]УК ВР декабрь нар'!DU219</f>
        <v>83396.055385186686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нар'!CO219+'[2]УК ВР декабрь нар'!DV219</f>
        <v>25687.088229202403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нар'!CP219+'[2]УК ВР декабрь нар'!DW219</f>
        <v>5463.6040999999996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нар'!BM219+'[2]УК ВР декабрь нар'!DB219+'[2]УК ВР декабрь нар'!EL219</f>
        <v>9071.8486000000012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'[2]УК ВР декабрь нар'!DG219+'[2]УК ВР декабрь нар'!EQ219</f>
        <v>83719.637875850545</v>
      </c>
    </row>
    <row r="40" spans="1:12" ht="15.6" x14ac:dyDescent="0.3">
      <c r="A40" s="65" t="s">
        <v>35</v>
      </c>
      <c r="B40" s="80"/>
      <c r="C40" s="80"/>
      <c r="D40" s="80"/>
      <c r="E40" s="81"/>
      <c r="F40" s="26">
        <f>SUM(F41:F49)</f>
        <v>185457.1180681382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нар'!FB219+'[2]УК ВР декабрь нар'!FX219</f>
        <v>96790.734343939781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'[2]УК ВР декабрь нар'!FC219+'[2]УК ВР декабрь нар'!FY219</f>
        <v>29440.003365202065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'[2]УК ВР декабрь нар'!FD219+'[2]УК ВР декабрь нар'!FZ219</f>
        <v>652.00439999999992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'[2]УК ВР декабрь нар'!GG219+'[2]УК ВР декабрь нар'!FL219+'[2]УК ВР декабрь нар'!AK219</f>
        <v>1943.8343999999993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'[2]УК ВР декабрь нар'!FS219+'[2]УК ВР декабрь нар'!GL219</f>
        <v>56630.541558996352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625419.92676600453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151030.21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73044.429999999993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77985.78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776450.13676600449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721448.14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794554.05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-503243.56898088579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'Елецкая 14'!A2:G2</f>
        <v>перед собственниками дома по адресу: ул. Елецкая 14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14'!G8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921488.19</v>
      </c>
      <c r="F9" s="16">
        <f t="shared" ref="F9:G9" si="0">SUM(F10:F15)</f>
        <v>1221955.7899999998</v>
      </c>
      <c r="G9" s="16">
        <f t="shared" si="0"/>
        <v>728932.39000000013</v>
      </c>
    </row>
    <row r="10" spans="1:7" ht="15.6" x14ac:dyDescent="0.3">
      <c r="A10" s="100" t="s">
        <v>9</v>
      </c>
      <c r="B10" s="101"/>
      <c r="C10" s="101"/>
      <c r="D10" s="102"/>
      <c r="E10" s="17">
        <v>390418.4</v>
      </c>
      <c r="F10" s="17">
        <v>493031.07</v>
      </c>
      <c r="G10" s="18">
        <v>132862.78</v>
      </c>
    </row>
    <row r="11" spans="1:7" ht="15.6" x14ac:dyDescent="0.3">
      <c r="A11" s="100" t="s">
        <v>10</v>
      </c>
      <c r="B11" s="101"/>
      <c r="C11" s="101"/>
      <c r="D11" s="102"/>
      <c r="E11" s="17">
        <v>167513.07999999999</v>
      </c>
      <c r="F11" s="17">
        <v>248181.09</v>
      </c>
      <c r="G11" s="18">
        <v>281361.71999999997</v>
      </c>
    </row>
    <row r="12" spans="1:7" ht="15.6" x14ac:dyDescent="0.3">
      <c r="A12" s="100" t="s">
        <v>11</v>
      </c>
      <c r="B12" s="101"/>
      <c r="C12" s="101"/>
      <c r="D12" s="102"/>
      <c r="E12" s="17">
        <v>127443.66</v>
      </c>
      <c r="F12" s="17">
        <v>143352.49</v>
      </c>
      <c r="G12" s="18">
        <v>69695.45</v>
      </c>
    </row>
    <row r="13" spans="1:7" ht="15.6" x14ac:dyDescent="0.3">
      <c r="A13" s="100" t="s">
        <v>12</v>
      </c>
      <c r="B13" s="101"/>
      <c r="C13" s="101"/>
      <c r="D13" s="102"/>
      <c r="E13" s="17">
        <v>143666.81</v>
      </c>
      <c r="F13" s="17">
        <v>162195.06</v>
      </c>
      <c r="G13" s="18">
        <v>68683.87</v>
      </c>
    </row>
    <row r="14" spans="1:7" ht="15.6" x14ac:dyDescent="0.3">
      <c r="A14" s="93" t="s">
        <v>13</v>
      </c>
      <c r="B14" s="93"/>
      <c r="C14" s="93"/>
      <c r="D14" s="93"/>
      <c r="E14" s="17">
        <v>78470.05</v>
      </c>
      <c r="F14" s="17">
        <v>143649.91</v>
      </c>
      <c r="G14" s="18">
        <v>169272.66</v>
      </c>
    </row>
    <row r="15" spans="1:7" ht="15.6" x14ac:dyDescent="0.3">
      <c r="A15" s="100" t="s">
        <v>68</v>
      </c>
      <c r="B15" s="101"/>
      <c r="C15" s="101"/>
      <c r="D15" s="102"/>
      <c r="E15" s="17">
        <v>13976.19</v>
      </c>
      <c r="F15" s="17">
        <v>31546.17</v>
      </c>
      <c r="G15" s="18">
        <v>7055.91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741158.84</v>
      </c>
      <c r="F16" s="16">
        <f>SUM(F17:F20)</f>
        <v>748915.68</v>
      </c>
      <c r="G16" s="16">
        <f>SUM(G17:G20)</f>
        <v>205652.06</v>
      </c>
    </row>
    <row r="17" spans="1:12" ht="15.6" x14ac:dyDescent="0.3">
      <c r="A17" s="115" t="s">
        <v>43</v>
      </c>
      <c r="B17" s="116"/>
      <c r="C17" s="116"/>
      <c r="D17" s="117"/>
      <c r="E17" s="17">
        <v>691942.32</v>
      </c>
      <c r="F17" s="17">
        <v>701085.56</v>
      </c>
      <c r="G17" s="18">
        <v>196117.46</v>
      </c>
    </row>
    <row r="18" spans="1:12" ht="15.6" x14ac:dyDescent="0.3">
      <c r="A18" s="93" t="s">
        <v>55</v>
      </c>
      <c r="B18" s="93"/>
      <c r="C18" s="93"/>
      <c r="D18" s="93"/>
      <c r="E18" s="17">
        <v>2855.5</v>
      </c>
      <c r="F18" s="17">
        <v>2762.27</v>
      </c>
      <c r="G18" s="18">
        <v>557.26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46361.02</v>
      </c>
      <c r="F20" s="17">
        <v>45067.85</v>
      </c>
      <c r="G20" s="18">
        <v>8977.34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63.68</v>
      </c>
      <c r="G21" s="16">
        <f>SUM(G22)</f>
        <v>174.28</v>
      </c>
    </row>
    <row r="22" spans="1:12" ht="15.6" x14ac:dyDescent="0.3">
      <c r="A22" s="93" t="s">
        <v>15</v>
      </c>
      <c r="B22" s="93"/>
      <c r="C22" s="93"/>
      <c r="D22" s="93"/>
      <c r="E22" s="17">
        <v>0</v>
      </c>
      <c r="F22" s="17">
        <v>63.68</v>
      </c>
      <c r="G22" s="18">
        <v>174.28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71</v>
      </c>
      <c r="B25" s="63"/>
      <c r="C25" s="63"/>
      <c r="D25" s="63"/>
      <c r="E25" s="63"/>
      <c r="F25" s="38">
        <f>'Елецкая 14(2019)'!F59</f>
        <v>-503243.56898088579</v>
      </c>
      <c r="G25" s="19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88460.816462352755</v>
      </c>
    </row>
    <row r="27" spans="1:12" ht="64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'[3]УК ВР декабрь нар'!W219</f>
        <v>12429.030657793146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'[3]УК ВР декабрь нар'!X219</f>
        <v>2968.9401654314897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'[3]УК ВР декабрь нар'!Y219</f>
        <v>18777.106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'[3]УК ВР декабрь нар'!AA219+'[3]УК ВР декабрь нар'!AB219+'[3]УК ВР декабрь нар'!AC219+'[3]УК ВР декабрь нар'!AD219+'[3]УК ВР декабрь нар'!AE219+'[3]УК ВР декабрь нар'!AF219+'[3]УК ВР декабрь нар'!AG219+'[3]УК ВР декабрь нар'!AH219+'[3]УК ВР декабрь нар'!AJ219+'[3]УК ВР декабрь нар'!AL219+'[3]УК ВР декабрь нар'!AN219+'[3]УК ВР декабрь нар'!AO219+'[3]УК ВР декабрь нар'!AP219+'[3]УК ВР декабрь нар'!AQ219+'[3]УК ВР декабрь нар'!AR219+'[3]УК ВР декабрь нар'!AT219</f>
        <v>6258.28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'[3]УК ВР декабрь нар'!AY219</f>
        <v>48027.459639128116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SUM(F35:F39)+34502.24</f>
        <v>169546.28603105669</v>
      </c>
    </row>
    <row r="34" spans="1:12" ht="85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нар'!CN219+'[3]УК ВР декабрь нар'!DU219</f>
        <v>59857.419376371385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нар'!CO219+'[3]УК ВР декабрь нар'!DV219</f>
        <v>14389.846030309607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нар'!CP219+'[3]УК ВР декабрь нар'!DW219</f>
        <v>6354.8013000000001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нар'!AI219+'[3]УК ВР декабрь нар'!AJ219+'[3]УК ВР декабрь нар'!AS219+'[3]УК ВР декабрь нар'!BC219+'[3]УК ВР декабрь нар'!DB219+'[3]УК ВР декабрь нар'!EK219+'[3]УК ВР декабрь нар'!AM219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'[3]УК ВР декабрь нар'!DF219+'[3]УК ВР декабрь нар'!EP219</f>
        <v>54441.979324375709</v>
      </c>
    </row>
    <row r="40" spans="1:12" ht="67.8" customHeight="1" x14ac:dyDescent="0.3">
      <c r="A40" s="65" t="s">
        <v>74</v>
      </c>
      <c r="B40" s="80"/>
      <c r="C40" s="80"/>
      <c r="D40" s="80"/>
      <c r="E40" s="81"/>
      <c r="F40" s="26">
        <f>SUM(F41:F49)</f>
        <v>129873.97754110058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нар'!FB219+'[3]УК ВР декабрь нар'!FX219</f>
        <v>66470.92393861404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'[3]УК ВР декабрь нар'!FC219+'[3]УК ВР декабрь нар'!FY219</f>
        <v>18156.152595417399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'[3]УК ВР декабрь нар'!FD219+'[3]УК ВР декабрь нар'!FZ219</f>
        <v>1888.3974000000001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'[3]УК ВР декабрь нар'!GG219+'[3]УК ВР декабрь нар'!FL219+'[3]УК ВР декабрь нар'!BB219+'[3]УК ВР декабрь нар'!AK219</f>
        <v>3769.7363999999998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'[3]УК ВР декабрь нар'!FS219+'[3]УК ВР декабрь нар'!GL219</f>
        <v>39588.767207069148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387881.08003451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120984.51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46058.95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74925.56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508865.59003451001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691942.32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701085.56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-320166.83901539585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'Елецкая 14'!A2:G2</f>
        <v>перед собственниками дома по адресу: ул. Елецкая 14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14'!G8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-16991.48</v>
      </c>
      <c r="F9" s="16">
        <f t="shared" ref="F9:G9" si="0">SUM(F10:F15)</f>
        <v>68186.37</v>
      </c>
      <c r="G9" s="16">
        <f t="shared" si="0"/>
        <v>643754.53999999992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16068.53</v>
      </c>
      <c r="G10" s="18">
        <v>116794.25</v>
      </c>
    </row>
    <row r="11" spans="1:7" ht="15.6" x14ac:dyDescent="0.3">
      <c r="A11" s="100" t="s">
        <v>10</v>
      </c>
      <c r="B11" s="101"/>
      <c r="C11" s="101"/>
      <c r="D11" s="102"/>
      <c r="E11" s="17">
        <v>-10651.42</v>
      </c>
      <c r="F11" s="17">
        <v>18856.07</v>
      </c>
      <c r="G11" s="18">
        <v>251854.23</v>
      </c>
    </row>
    <row r="12" spans="1:7" ht="15.6" x14ac:dyDescent="0.3">
      <c r="A12" s="100" t="s">
        <v>11</v>
      </c>
      <c r="B12" s="101"/>
      <c r="C12" s="101"/>
      <c r="D12" s="102"/>
      <c r="E12" s="17">
        <v>-3102.87</v>
      </c>
      <c r="F12" s="17">
        <v>2883.07</v>
      </c>
      <c r="G12" s="18">
        <v>63709.51</v>
      </c>
    </row>
    <row r="13" spans="1:7" ht="15.6" x14ac:dyDescent="0.3">
      <c r="A13" s="100" t="s">
        <v>12</v>
      </c>
      <c r="B13" s="101"/>
      <c r="C13" s="101"/>
      <c r="D13" s="102"/>
      <c r="E13" s="17">
        <v>-3237.19</v>
      </c>
      <c r="F13" s="17">
        <v>4469.46</v>
      </c>
      <c r="G13" s="18">
        <v>60977.22</v>
      </c>
    </row>
    <row r="14" spans="1:7" ht="15.6" x14ac:dyDescent="0.3">
      <c r="A14" s="93" t="s">
        <v>13</v>
      </c>
      <c r="B14" s="93"/>
      <c r="C14" s="93"/>
      <c r="D14" s="93"/>
      <c r="E14" s="17">
        <v>0</v>
      </c>
      <c r="F14" s="17">
        <v>20189.82</v>
      </c>
      <c r="G14" s="18">
        <v>149082.84</v>
      </c>
    </row>
    <row r="15" spans="1:7" ht="15.6" x14ac:dyDescent="0.3">
      <c r="A15" s="100" t="s">
        <v>68</v>
      </c>
      <c r="B15" s="101"/>
      <c r="C15" s="101"/>
      <c r="D15" s="102"/>
      <c r="E15" s="17">
        <v>0</v>
      </c>
      <c r="F15" s="17">
        <v>5719.42</v>
      </c>
      <c r="G15" s="18">
        <v>1336.49</v>
      </c>
    </row>
    <row r="16" spans="1:7" ht="15.6" hidden="1" x14ac:dyDescent="0.3">
      <c r="A16" s="103" t="s">
        <v>41</v>
      </c>
      <c r="B16" s="104"/>
      <c r="C16" s="104"/>
      <c r="D16" s="105"/>
      <c r="E16" s="16">
        <f>SUM(E17:E20)</f>
        <v>783156.70999999985</v>
      </c>
      <c r="F16" s="16">
        <f t="shared" ref="F16:G16" si="1">SUM(F17:F20)</f>
        <v>770412.63999999966</v>
      </c>
      <c r="G16" s="16">
        <f t="shared" si="1"/>
        <v>223285.21999999997</v>
      </c>
    </row>
    <row r="17" spans="1:12" ht="40.200000000000003" customHeight="1" x14ac:dyDescent="0.3">
      <c r="A17" s="115" t="s">
        <v>78</v>
      </c>
      <c r="B17" s="116"/>
      <c r="C17" s="116"/>
      <c r="D17" s="117"/>
      <c r="E17" s="17">
        <v>727872.29999999981</v>
      </c>
      <c r="F17" s="17">
        <v>715952.99999999977</v>
      </c>
      <c r="G17" s="18">
        <v>212925.84999999995</v>
      </c>
    </row>
    <row r="18" spans="1:12" ht="15.6" x14ac:dyDescent="0.3">
      <c r="A18" s="93" t="s">
        <v>55</v>
      </c>
      <c r="B18" s="93"/>
      <c r="C18" s="93"/>
      <c r="D18" s="93"/>
      <c r="E18" s="17">
        <v>3190.08</v>
      </c>
      <c r="F18" s="17">
        <v>3205.49</v>
      </c>
      <c r="G18" s="18">
        <v>541.85</v>
      </c>
    </row>
    <row r="19" spans="1:12" ht="15.6" x14ac:dyDescent="0.3">
      <c r="A19" s="93" t="s">
        <v>56</v>
      </c>
      <c r="B19" s="93"/>
      <c r="C19" s="93"/>
      <c r="D19" s="93"/>
      <c r="E19" s="17">
        <v>1989.92</v>
      </c>
      <c r="F19" s="17">
        <v>1368.19</v>
      </c>
      <c r="G19" s="18">
        <v>621.73</v>
      </c>
    </row>
    <row r="20" spans="1:12" ht="15.6" x14ac:dyDescent="0.3">
      <c r="A20" s="93" t="s">
        <v>57</v>
      </c>
      <c r="B20" s="93"/>
      <c r="C20" s="93"/>
      <c r="D20" s="93"/>
      <c r="E20" s="17">
        <v>50104.41</v>
      </c>
      <c r="F20" s="17">
        <v>49885.96</v>
      </c>
      <c r="G20" s="18">
        <v>9195.7900000000009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77</v>
      </c>
      <c r="B25" s="63"/>
      <c r="C25" s="63"/>
      <c r="D25" s="63"/>
      <c r="E25" s="63"/>
      <c r="F25" s="38">
        <f>'Елецкая 14(2020)'!F59</f>
        <v>-320166.83901539585</v>
      </c>
      <c r="G25" s="19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210649.78648675646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5">
        <f>'[4]УК ВР декабрь нар'!W219</f>
        <v>11669.124365374748</v>
      </c>
      <c r="L28" s="39"/>
    </row>
    <row r="29" spans="1:12" ht="15.6" hidden="1" x14ac:dyDescent="0.3">
      <c r="A29" s="71" t="s">
        <v>31</v>
      </c>
      <c r="B29" s="66"/>
      <c r="C29" s="66"/>
      <c r="D29" s="66"/>
      <c r="E29" s="67"/>
      <c r="F29" s="25">
        <f>'[4]УК ВР декабрь нар'!X219</f>
        <v>2773.2802442518332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5">
        <f>'[4]УК ВР декабрь нар'!Y219+'[4]УК ВР декабрь нар'!Z219+'[4]УК ВР декабрь нар'!DX219</f>
        <v>5154.6247000000003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5">
        <f>'[4]УК ВР декабрь нар'!AV219+'[4]УК ВР декабрь нар'!BM219+'[4]УК ВР декабрь нар'!BN219+'[4]УК ВР декабрь нар'!BO219+'[4]УК ВР декабрь нар'!BP219+'[4]УК ВР декабрь нар'!EG219+'[4]УК ВР декабрь нар'!EH219+'[4]УК ВР декабрь нар'!EI219+'[4]УК ВР декабрь нар'!EJ219</f>
        <v>145979.83784999998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5">
        <f>'[4]УК ВР декабрь нар'!AY219</f>
        <v>45072.919327129915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SUM(F35:F39)+40055.54</f>
        <v>257594.3208232013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нар'!CN219+'[4]УК ВР декабрь нар'!DU219</f>
        <v>105438.0222986749</v>
      </c>
      <c r="L35" s="39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нар'!CO219+'[4]УК ВР декабрь нар'!DV219</f>
        <v>23081.455890254761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нар'!CP219+'[4]УК ВР декабрь нар'!DL219+'[4]УК ВР декабрь нар'!DP219+'[4]УК ВР декабрь нар'!DT219</f>
        <v>30222.796000000002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нар'!DB219+'[4]УК ВР декабрь нар'!DY219+'[4]УК ВР декабрь нар'!DZ219+'[4]УК ВР декабрь нар'!EA219+'[4]УК ВР декабрь нар'!EB219+'[4]УК ВР декабрь нар'!EC219+'[4]УК ВР декабрь нар'!ED219+'[4]УК ВР декабрь нар'!EE219+'[4]УК ВР декабрь нар'!EF219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5">
        <f>'[4]УК ВР декабрь нар'!DG219+'[4]УК ВР декабрь нар'!EP219</f>
        <v>58796.506634271653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6">
        <f>SUM(F41:F49)</f>
        <v>239184.61899999995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нар'!$EU219+'[4]УК ВР декабрь нар'!FV219+'[4]УК ВР декабрь нар'!EY219</f>
        <v>232809.84999999995</v>
      </c>
      <c r="L41" s="39"/>
    </row>
    <row r="42" spans="1:12" ht="15.6" hidden="1" x14ac:dyDescent="0.3">
      <c r="A42" s="71" t="s">
        <v>31</v>
      </c>
      <c r="B42" s="66"/>
      <c r="C42" s="66"/>
      <c r="D42" s="66"/>
      <c r="E42" s="66"/>
      <c r="F42" s="25"/>
    </row>
    <row r="43" spans="1:12" ht="15.6" hidden="1" x14ac:dyDescent="0.3">
      <c r="A43" s="79" t="s">
        <v>21</v>
      </c>
      <c r="B43" s="79"/>
      <c r="C43" s="79"/>
      <c r="D43" s="79"/>
      <c r="E43" s="71"/>
      <c r="F43" s="25"/>
    </row>
    <row r="44" spans="1:12" ht="15.6" hidden="1" x14ac:dyDescent="0.3">
      <c r="A44" s="71" t="s">
        <v>17</v>
      </c>
      <c r="B44" s="66"/>
      <c r="C44" s="66"/>
      <c r="D44" s="66"/>
      <c r="E44" s="66"/>
      <c r="F44" s="25"/>
    </row>
    <row r="45" spans="1:12" ht="15.6" hidden="1" x14ac:dyDescent="0.3">
      <c r="A45" s="79" t="s">
        <v>22</v>
      </c>
      <c r="B45" s="79"/>
      <c r="C45" s="79"/>
      <c r="D45" s="79"/>
      <c r="E45" s="71"/>
      <c r="F45" s="25"/>
    </row>
    <row r="46" spans="1:12" ht="15.6" hidden="1" x14ac:dyDescent="0.3">
      <c r="A46" s="71" t="s">
        <v>17</v>
      </c>
      <c r="B46" s="66"/>
      <c r="C46" s="66"/>
      <c r="D46" s="66"/>
      <c r="E46" s="66"/>
      <c r="F46" s="25"/>
    </row>
    <row r="47" spans="1:12" ht="15.6" hidden="1" x14ac:dyDescent="0.3">
      <c r="A47" s="79" t="s">
        <v>18</v>
      </c>
      <c r="B47" s="79"/>
      <c r="C47" s="79"/>
      <c r="D47" s="79"/>
      <c r="E47" s="71"/>
      <c r="F47" s="25">
        <f>'[4]УК ВР декабрь нар'!EW219+'[4]УК ВР декабрь нар'!FA219+'[4]УК ВР декабрь нар'!FZ219</f>
        <v>3320.4845999999998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5">
        <f>'[4]УК ВР декабрь нар'!FL219+'[4]УК ВР декабрь нар'!GG219</f>
        <v>3054.2843999999996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5">
        <f>'[4]УК ВР декабрь нар'!FS219+'[4]УК ВР декабрь нар'!GL219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707428.72630995768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97572.28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19377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78195.28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805001.00630995771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727872.29999999981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715952.99999999977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-397295.54532535374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9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79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5">
      <c r="A2" s="136" t="str">
        <f>'Елецкая 14(2021)'!A2:G2</f>
        <v>перед собственниками дома по адресу: ул. Елецкая 14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80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-31580.67</v>
      </c>
      <c r="F10" s="55">
        <f>SUM(F11:F16)</f>
        <v>15802.68</v>
      </c>
      <c r="G10" s="55">
        <f>SUM(G11:G16)</f>
        <v>566658.03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8589.9699999999993</v>
      </c>
      <c r="G11" s="18">
        <v>99410.05</v>
      </c>
    </row>
    <row r="12" spans="1:9" ht="15.6" x14ac:dyDescent="0.3">
      <c r="A12" s="119" t="s">
        <v>10</v>
      </c>
      <c r="B12" s="120"/>
      <c r="C12" s="120"/>
      <c r="D12" s="121"/>
      <c r="E12" s="18">
        <v>-18349.52</v>
      </c>
      <c r="F12" s="18">
        <v>3230.62</v>
      </c>
      <c r="G12" s="18">
        <v>223226.56</v>
      </c>
    </row>
    <row r="13" spans="1:9" ht="15.6" x14ac:dyDescent="0.3">
      <c r="A13" s="119" t="s">
        <v>11</v>
      </c>
      <c r="B13" s="120"/>
      <c r="C13" s="120"/>
      <c r="D13" s="121"/>
      <c r="E13" s="18">
        <v>-4762.26</v>
      </c>
      <c r="F13" s="18">
        <v>1032.02</v>
      </c>
      <c r="G13" s="18">
        <v>55729.25</v>
      </c>
    </row>
    <row r="14" spans="1:9" ht="15.6" x14ac:dyDescent="0.3">
      <c r="A14" s="119" t="s">
        <v>12</v>
      </c>
      <c r="B14" s="120"/>
      <c r="C14" s="120"/>
      <c r="D14" s="121"/>
      <c r="E14" s="18">
        <v>-4545.99</v>
      </c>
      <c r="F14" s="18">
        <v>1735.39</v>
      </c>
      <c r="G14" s="18">
        <v>51846.54</v>
      </c>
    </row>
    <row r="15" spans="1:9" ht="15.6" x14ac:dyDescent="0.3">
      <c r="A15" s="123" t="s">
        <v>13</v>
      </c>
      <c r="B15" s="123"/>
      <c r="C15" s="123"/>
      <c r="D15" s="123"/>
      <c r="E15" s="18">
        <v>-3922.9</v>
      </c>
      <c r="F15" s="18">
        <v>734.79</v>
      </c>
      <c r="G15" s="18">
        <v>136445.63</v>
      </c>
    </row>
    <row r="16" spans="1:9" ht="15.6" x14ac:dyDescent="0.3">
      <c r="A16" s="119" t="s">
        <v>81</v>
      </c>
      <c r="B16" s="120"/>
      <c r="C16" s="120"/>
      <c r="D16" s="121"/>
      <c r="E16" s="18">
        <v>0</v>
      </c>
      <c r="F16" s="18">
        <v>479.89</v>
      </c>
      <c r="G16" s="18">
        <v>0</v>
      </c>
    </row>
    <row r="17" spans="1:10" ht="63.75" customHeight="1" x14ac:dyDescent="0.3">
      <c r="A17" s="130" t="s">
        <v>82</v>
      </c>
      <c r="B17" s="131"/>
      <c r="C17" s="131"/>
      <c r="D17" s="132"/>
      <c r="E17" s="18">
        <v>822103.58</v>
      </c>
      <c r="F17" s="18">
        <v>779043.81</v>
      </c>
      <c r="G17" s="18">
        <v>240784.42</v>
      </c>
    </row>
    <row r="18" spans="1:10" ht="15.6" hidden="1" x14ac:dyDescent="0.3">
      <c r="A18" s="123" t="s">
        <v>83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84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85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86</v>
      </c>
      <c r="B21" s="125"/>
      <c r="C21" s="125"/>
      <c r="D21" s="126"/>
      <c r="E21" s="56">
        <f>SUM(E22:E25)</f>
        <v>149445.33000000002</v>
      </c>
      <c r="F21" s="56">
        <f t="shared" ref="F21:G21" si="0">SUM(F22:F25)</f>
        <v>130243.76999999999</v>
      </c>
      <c r="G21" s="56">
        <f t="shared" si="0"/>
        <v>28733.079999999998</v>
      </c>
    </row>
    <row r="22" spans="1:10" ht="15.6" x14ac:dyDescent="0.3">
      <c r="A22" s="119" t="s">
        <v>55</v>
      </c>
      <c r="B22" s="120"/>
      <c r="C22" s="120"/>
      <c r="D22" s="121"/>
      <c r="E22" s="18">
        <v>3295.16</v>
      </c>
      <c r="F22" s="18">
        <v>3168.48</v>
      </c>
      <c r="G22" s="18">
        <v>621.04999999999995</v>
      </c>
    </row>
    <row r="23" spans="1:10" ht="15.6" x14ac:dyDescent="0.3">
      <c r="A23" s="119" t="s">
        <v>56</v>
      </c>
      <c r="B23" s="120"/>
      <c r="C23" s="120"/>
      <c r="D23" s="121"/>
      <c r="E23" s="18">
        <v>92385.48</v>
      </c>
      <c r="F23" s="18">
        <v>75787.12</v>
      </c>
      <c r="G23" s="18">
        <v>17220.09</v>
      </c>
    </row>
    <row r="24" spans="1:10" ht="15.6" x14ac:dyDescent="0.3">
      <c r="A24" s="119" t="s">
        <v>57</v>
      </c>
      <c r="B24" s="120"/>
      <c r="C24" s="120"/>
      <c r="D24" s="121"/>
      <c r="E24" s="18">
        <v>52759</v>
      </c>
      <c r="F24" s="18">
        <v>51283.35</v>
      </c>
      <c r="G24" s="18">
        <v>9891.07</v>
      </c>
    </row>
    <row r="25" spans="1:10" ht="15.6" x14ac:dyDescent="0.3">
      <c r="A25" s="119" t="s">
        <v>87</v>
      </c>
      <c r="B25" s="120"/>
      <c r="C25" s="120"/>
      <c r="D25" s="121"/>
      <c r="E25" s="18">
        <v>1005.69</v>
      </c>
      <c r="F25" s="18">
        <v>4.82</v>
      </c>
      <c r="G25" s="18">
        <v>1000.87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88</v>
      </c>
      <c r="B30" s="63"/>
      <c r="C30" s="63"/>
      <c r="D30" s="63"/>
      <c r="E30" s="63"/>
      <c r="F30" s="38">
        <f>'Елецкая 14(2021)'!F59</f>
        <v>-397295.54532535374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542061.64369223407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'[6]УК ВР декабрь нар'!W219+'[6]УК ВР декабрь нар'!EX219</f>
        <v>11298.392039304232</v>
      </c>
      <c r="G33" s="1"/>
      <c r="H33" s="1"/>
      <c r="L33" s="39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'[6]УК ВР декабрь нар'!X219+'[6]УК ВР декабрь нар'!EY219</f>
        <v>2650.9936579822497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'[6]УК ВР декабрь нар'!Y219+'[6]УК ВР декабрь нар'!EZ219+'[6]УК ВР декабрь нар'!FB219+'[6]УК ВР декабрь нар'!AW219</f>
        <v>308467.61624999996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'[6]УК ВР декабрь нар'!AV219+'[6]УК ВР декабрь нар'!FQ219</f>
        <v>208451.07000002367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5">
        <f>'[6]УК ВР декабрь нар'!AY219+'[6]УК ВР декабрь нар'!FR219</f>
        <v>11193.571744923905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SUM(F40:F44)+31071.54</f>
        <v>241191.18473600541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5">
        <f>'[6]УК ВР декабрь нар'!CQ219+'[6]УК ВР декабрь нар'!DX219</f>
        <v>103417.2106434826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'[6]УК ВР декабрь нар'!CR219+'[6]УК ВР декабрь нар'!DY219</f>
        <v>24294.733628491289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'[6]УК ВР декабрь нар'!DZ219+'[6]УК ВР декабрь нар'!EA219+'[6]УК ВР декабрь нар'!CS219</f>
        <v>28003.121632227609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'[6]УК ВР декабрь нар'!DE219+'[6]УК ВР декабрь нар'!ET219</f>
        <v>4884.2999999999993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'[6]УК ВР декабрь нар'!DI219+'[6]УК ВР декабрь нар'!EU219</f>
        <v>49520.278831803895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236752.98760000002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нар'!GH219</f>
        <v>232809.85000000003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'[6]УК ВР декабрь нар'!GK219+'[6]УК ВР декабрь нар'!GL219+'[6]УК ВР декабрь нар'!GN219+'[6]УК ВР декабрь нар'!GO219+'[6]УК ВР декабрь нар'!GP219+'[6]УК ВР декабрь нар'!GQ219+'[6]УК ВР декабрь нар'!GR219+'[6]УК ВР декабрь нар'!GS219+'[6]УК ВР декабрь нар'!GT219+'[6]УК ВР декабрь нар'!GU219+'[6]УК ВР декабрь нар'!GV219</f>
        <v>3943.1376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1020005.8160282394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98646.51999999999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24221.26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74425.259999999995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1118652.3360282395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822103.58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779043.81</v>
      </c>
      <c r="G63" s="1"/>
      <c r="H63" s="28"/>
    </row>
    <row r="64" spans="1:15" ht="15.6" x14ac:dyDescent="0.3">
      <c r="A64" s="64" t="s">
        <v>89</v>
      </c>
      <c r="B64" s="64"/>
      <c r="C64" s="64"/>
      <c r="D64" s="64"/>
      <c r="E64" s="64"/>
      <c r="F64" s="26">
        <f>F30+F62-F61</f>
        <v>-693844.30135359324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90</v>
      </c>
      <c r="B68" s="118"/>
      <c r="C68" s="118"/>
      <c r="D68" s="118"/>
      <c r="E68" s="118"/>
      <c r="F68" s="50">
        <f>F64-G17</f>
        <v>-934628.72135359328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91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5">
      <c r="A2" s="136" t="str">
        <f>'Елецкая 14(2022)'!A2:G2</f>
        <v>перед собственниками дома по адресу: ул. Елецкая 14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80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-28104.889999999996</v>
      </c>
      <c r="F10" s="55">
        <f>SUM(F11:F16)</f>
        <v>-1042.97</v>
      </c>
      <c r="G10" s="55">
        <f>SUM(G11:G16)</f>
        <v>539596.11</v>
      </c>
    </row>
    <row r="11" spans="1:9" ht="15.6" x14ac:dyDescent="0.3">
      <c r="A11" s="119" t="s">
        <v>9</v>
      </c>
      <c r="B11" s="120"/>
      <c r="C11" s="120"/>
      <c r="D11" s="121"/>
      <c r="E11" s="18"/>
      <c r="F11" s="18">
        <v>24.99</v>
      </c>
      <c r="G11" s="18">
        <v>99385.06</v>
      </c>
    </row>
    <row r="12" spans="1:9" ht="15.6" x14ac:dyDescent="0.3">
      <c r="A12" s="119" t="s">
        <v>10</v>
      </c>
      <c r="B12" s="120"/>
      <c r="C12" s="120"/>
      <c r="D12" s="121"/>
      <c r="E12" s="18">
        <v>-17269.009999999998</v>
      </c>
      <c r="F12" s="18">
        <v>-1048.56</v>
      </c>
      <c r="G12" s="18">
        <v>207006.11</v>
      </c>
    </row>
    <row r="13" spans="1:9" ht="15.6" x14ac:dyDescent="0.3">
      <c r="A13" s="119" t="s">
        <v>11</v>
      </c>
      <c r="B13" s="120"/>
      <c r="C13" s="120"/>
      <c r="D13" s="121"/>
      <c r="E13" s="18">
        <v>-4436.08</v>
      </c>
      <c r="F13" s="18">
        <v>15.26</v>
      </c>
      <c r="G13" s="18">
        <v>51277.91</v>
      </c>
    </row>
    <row r="14" spans="1:9" ht="15.6" x14ac:dyDescent="0.3">
      <c r="A14" s="119" t="s">
        <v>12</v>
      </c>
      <c r="B14" s="120"/>
      <c r="C14" s="120"/>
      <c r="D14" s="121"/>
      <c r="E14" s="18">
        <v>-6353.87</v>
      </c>
      <c r="F14" s="18">
        <v>11.27</v>
      </c>
      <c r="G14" s="18">
        <v>45481.4</v>
      </c>
    </row>
    <row r="15" spans="1:9" ht="15.6" x14ac:dyDescent="0.3">
      <c r="A15" s="123" t="s">
        <v>92</v>
      </c>
      <c r="B15" s="123"/>
      <c r="C15" s="123"/>
      <c r="D15" s="123"/>
      <c r="E15" s="18">
        <v>-45.93</v>
      </c>
      <c r="F15" s="18">
        <v>-45.93</v>
      </c>
      <c r="G15" s="18">
        <v>136445.63</v>
      </c>
    </row>
    <row r="16" spans="1:9" ht="15.6" x14ac:dyDescent="0.3">
      <c r="A16" s="119" t="s">
        <v>81</v>
      </c>
      <c r="B16" s="120"/>
      <c r="C16" s="120"/>
      <c r="D16" s="121"/>
      <c r="E16" s="18"/>
      <c r="F16" s="18"/>
      <c r="G16" s="18"/>
    </row>
    <row r="17" spans="1:10" ht="63.75" customHeight="1" x14ac:dyDescent="0.3">
      <c r="A17" s="130" t="s">
        <v>82</v>
      </c>
      <c r="B17" s="131"/>
      <c r="C17" s="131"/>
      <c r="D17" s="132"/>
      <c r="E17" s="18">
        <v>994306.32</v>
      </c>
      <c r="F17" s="18">
        <v>970052.1</v>
      </c>
      <c r="G17" s="18">
        <v>264941.62</v>
      </c>
    </row>
    <row r="18" spans="1:10" ht="15.6" hidden="1" x14ac:dyDescent="0.3">
      <c r="A18" s="123" t="s">
        <v>83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84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85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86</v>
      </c>
      <c r="B21" s="125"/>
      <c r="C21" s="125"/>
      <c r="D21" s="126"/>
      <c r="E21" s="56">
        <f>SUM(E22:E25)</f>
        <v>196406.51</v>
      </c>
      <c r="F21" s="56">
        <f>SUM(F22:F25)</f>
        <v>194105.06999999998</v>
      </c>
      <c r="G21" s="56">
        <f>SUM(G22:G25)</f>
        <v>31034.52</v>
      </c>
    </row>
    <row r="22" spans="1:10" ht="15.6" x14ac:dyDescent="0.3">
      <c r="A22" s="119" t="s">
        <v>93</v>
      </c>
      <c r="B22" s="120"/>
      <c r="C22" s="120"/>
      <c r="D22" s="121"/>
      <c r="E22" s="18">
        <v>3692.09</v>
      </c>
      <c r="F22" s="18">
        <v>3591.12</v>
      </c>
      <c r="G22" s="18">
        <v>722.02</v>
      </c>
    </row>
    <row r="23" spans="1:10" ht="15.6" x14ac:dyDescent="0.3">
      <c r="A23" s="119" t="s">
        <v>94</v>
      </c>
      <c r="B23" s="120"/>
      <c r="C23" s="120"/>
      <c r="D23" s="121"/>
      <c r="E23" s="18">
        <v>131410.92000000001</v>
      </c>
      <c r="F23" s="18">
        <v>130049.12</v>
      </c>
      <c r="G23" s="18">
        <v>18581.89</v>
      </c>
    </row>
    <row r="24" spans="1:10" ht="15.6" x14ac:dyDescent="0.3">
      <c r="A24" s="119" t="s">
        <v>57</v>
      </c>
      <c r="B24" s="120"/>
      <c r="C24" s="120"/>
      <c r="D24" s="121"/>
      <c r="E24" s="18">
        <v>58318.02</v>
      </c>
      <c r="F24" s="18">
        <v>56845.02</v>
      </c>
      <c r="G24" s="18">
        <v>11364.07</v>
      </c>
    </row>
    <row r="25" spans="1:10" ht="15.6" x14ac:dyDescent="0.3">
      <c r="A25" s="119" t="s">
        <v>87</v>
      </c>
      <c r="B25" s="120"/>
      <c r="C25" s="120"/>
      <c r="D25" s="121"/>
      <c r="E25" s="18">
        <v>2985.48</v>
      </c>
      <c r="F25" s="18">
        <v>3619.81</v>
      </c>
      <c r="G25" s="18">
        <v>366.54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95</v>
      </c>
      <c r="B30" s="63"/>
      <c r="C30" s="63"/>
      <c r="D30" s="63"/>
      <c r="E30" s="63"/>
      <c r="F30" s="38">
        <f>'Елецкая 14(2022)'!F64</f>
        <v>-693844.30135359324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61871.42900066857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'[7]УК ВР декабрь нар'!W219+'[7]УК ВР декабрь нар'!FE219</f>
        <v>15104.594078795431</v>
      </c>
      <c r="G33" s="1"/>
      <c r="H33" s="1"/>
      <c r="L33" s="62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'[7]УК ВР декабрь нар'!FF219+'[7]УК ВР декабрь нар'!X219</f>
        <v>3625.0873153918301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'[7]УК ВР декабрь нар'!Y219+'[7]УК ВР декабрь нар'!FH219+'[7]УК ВР декабрь нар'!AW219</f>
        <v>5104.0722999999998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'[7]УК ВР декабрь нар'!AV219+'[7]УК ВР декабрь нар'!FX219</f>
        <v>22835.543700025581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5">
        <f>'[7]УК ВР декабрь нар'!FY219+'[7]УК ВР декабрь нар'!AX219</f>
        <v>15202.131606455723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SUM(F40:F44)+48455.84</f>
        <v>308637.66919335548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96</v>
      </c>
      <c r="B40" s="79"/>
      <c r="C40" s="79"/>
      <c r="D40" s="79"/>
      <c r="E40" s="79"/>
      <c r="F40" s="25">
        <f>'[7]УК ВР март нар'!CQ219+'[7]УК ВР декабрь нар'!CT219+'[7]УК ВР декабрь нар'!ED219+'[7]УК ВР декабрь нар'!EE219</f>
        <v>196971.59567074251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'[7]УК ВР март нар'!CR219+'[7]УК ВР декабрь нар'!EF219</f>
        <v>6884.8723797347584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'[7]УК ВР март нар'!CS219+'[7]УК ВР декабрь нар'!EG219+'[7]УК ВР декабрь нар'!EH219</f>
        <v>46787.503456472987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'[7]УК ВР декабрь нар'!FA219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'[7]УК ВР март нар'!DI219+'[7]УК ВР декабрь нар'!FB219</f>
        <v>9537.8576864052084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278149.22519999993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нар'!GO219+'[7]УК ВР декабрь нар'!GP219</f>
        <v>275111.06999999995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'[7]УК ВР декабрь нар'!GR219+'[7]УК ВР декабрь нар'!GS219+'[7]УК ВР декабрь нар'!GT219+'[7]УК ВР декабрь нар'!GU219+'[7]УК ВР декабрь нар'!GV219+'[7]УК ВР декабрь нар'!GW219+'[7]УК ВР декабрь нар'!GX219+'[7]УК ВР декабрь нар'!GY219+'[7]УК ВР декабрь нар'!GZ219</f>
        <v>3038.1552000000006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648658.32339402405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102762.13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29593.11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73169.02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751420.45339402405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994306.32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970052.1</v>
      </c>
      <c r="G63" s="1"/>
      <c r="H63" s="28"/>
    </row>
    <row r="64" spans="1:15" ht="15.6" x14ac:dyDescent="0.3">
      <c r="A64" s="64" t="s">
        <v>89</v>
      </c>
      <c r="B64" s="64"/>
      <c r="C64" s="64"/>
      <c r="D64" s="64"/>
      <c r="E64" s="64"/>
      <c r="F64" s="26">
        <f>F30+F62-F61</f>
        <v>-450958.43474761734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90</v>
      </c>
      <c r="B68" s="118"/>
      <c r="C68" s="118"/>
      <c r="D68" s="118"/>
      <c r="E68" s="118"/>
      <c r="F68" s="50">
        <f>F64-G17</f>
        <v>-715900.05474761734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14</vt:lpstr>
      <vt:lpstr>Елецкая 14(2019)</vt:lpstr>
      <vt:lpstr>Елецкая 14(2020)</vt:lpstr>
      <vt:lpstr>Елецкая 14(2021)</vt:lpstr>
      <vt:lpstr>Елецкая 14(2022)</vt:lpstr>
      <vt:lpstr>Елецкая 14(2023)</vt:lpstr>
      <vt:lpstr>'Елецкая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2023-03-28T13:26:32Z</cp:lastPrinted>
  <dcterms:created xsi:type="dcterms:W3CDTF">2013-05-24T09:13:10Z</dcterms:created>
  <dcterms:modified xsi:type="dcterms:W3CDTF">2024-05-15T08:41:13Z</dcterms:modified>
</cp:coreProperties>
</file>